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4.edndtg.in\groups\MRPSUP\Nilmani\NKRERC0095 HEAT SINK SECTION\Documents of publications\"/>
    </mc:Choice>
  </mc:AlternateContent>
  <bookViews>
    <workbookView xWindow="0" yWindow="0" windowWidth="28800" windowHeight="12330"/>
  </bookViews>
  <sheets>
    <sheet name="BoQ1" sheetId="1" r:id="rId1"/>
  </sheets>
  <definedNames>
    <definedName name="_xlnm.Print_Area" localSheetId="0">'BoQ1'!$A$1:$J$8</definedName>
  </definedNames>
  <calcPr calcId="162913"/>
</workbook>
</file>

<file path=xl/calcChain.xml><?xml version="1.0" encoding="utf-8"?>
<calcChain xmlns="http://schemas.openxmlformats.org/spreadsheetml/2006/main">
  <c r="H6" i="1" l="1"/>
  <c r="I6" i="1" s="1"/>
  <c r="J6" i="1" l="1"/>
  <c r="J7" i="1" s="1"/>
  <c r="I7" i="1"/>
</calcChain>
</file>

<file path=xl/sharedStrings.xml><?xml version="1.0" encoding="utf-8"?>
<sst xmlns="http://schemas.openxmlformats.org/spreadsheetml/2006/main" count="15" uniqueCount="15">
  <si>
    <t>KGS</t>
  </si>
  <si>
    <t>TI0668110406</t>
  </si>
  <si>
    <t>Unit Rate of item at the time of supply</t>
  </si>
  <si>
    <t>Sample calculation for arriving at unit rate with PVC at the time of supply</t>
  </si>
  <si>
    <t>Value Without Tax</t>
  </si>
  <si>
    <r>
      <rPr>
        <sz val="11"/>
        <rFont val="Arial"/>
        <family val="2"/>
      </rPr>
      <t>Sl.No</t>
    </r>
  </si>
  <si>
    <r>
      <rPr>
        <sz val="11"/>
        <rFont val="Arial"/>
        <family val="2"/>
      </rPr>
      <t>Description of Work / Item(s)</t>
    </r>
  </si>
  <si>
    <r>
      <rPr>
        <sz val="11"/>
        <rFont val="Arial"/>
        <family val="2"/>
      </rPr>
      <t>No.of Qty</t>
    </r>
  </si>
  <si>
    <r>
      <rPr>
        <sz val="11"/>
        <rFont val="Arial"/>
        <family val="2"/>
      </rPr>
      <t>Units</t>
    </r>
  </si>
  <si>
    <r>
      <rPr>
        <sz val="11"/>
        <rFont val="Arial"/>
        <family val="2"/>
      </rPr>
      <t>Item Code</t>
    </r>
  </si>
  <si>
    <t>Conversion cost/ Fabrication cost  (Firm/Fixed, to be quoted by bidder in tender)</t>
  </si>
  <si>
    <t>Tender  No:  NKRERC0095</t>
  </si>
  <si>
    <t>TI0668110406 HEAT SINK SECTION
Heat Sink Section as per Drawing No:26881710009 in cut length of 1250mm +/- 5 mm DRW 26881710009 00</t>
  </si>
  <si>
    <t>Value With Tax</t>
  </si>
  <si>
    <t>PVC applicable based on applicable NALCO ingot base price of IE-07 at the ratio of 1:1 per kg as on 1 month prior to the date on which item is notified as ready for inspection(date for which inspection call is given along with Test certificate) or contractual delivery date , whichever is earlier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</si>
</sst>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4"/>
      <color indexed="8"/>
      <name val="Calibri"/>
      <family val="2"/>
      <scheme val="minor"/>
    </font>
    <font>
      <sz val="11"/>
      <name val="Arial"/>
      <family val="2"/>
    </font>
    <font>
      <b/>
      <sz val="11"/>
      <color indexed="8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2" borderId="4"/>
  </cellStyleXfs>
  <cellXfs count="29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5" fillId="0" borderId="1" xfId="0" applyNumberFormat="1" applyFont="1" applyFill="1" applyBorder="1" applyAlignment="1">
      <alignment horizontal="left"/>
    </xf>
    <xf numFmtId="0" fontId="5" fillId="0" borderId="5" xfId="0" applyNumberFormat="1" applyFont="1" applyFill="1" applyBorder="1"/>
    <xf numFmtId="0" fontId="5" fillId="0" borderId="10" xfId="0" applyNumberFormat="1" applyFont="1" applyFill="1" applyBorder="1"/>
    <xf numFmtId="0" fontId="5" fillId="0" borderId="6" xfId="0" applyNumberFormat="1" applyFont="1" applyFill="1" applyBorder="1"/>
    <xf numFmtId="0" fontId="5" fillId="0" borderId="7" xfId="2" applyNumberFormat="1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Alignment="1">
      <alignment vertical="top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top" wrapText="1"/>
    </xf>
    <xf numFmtId="2" fontId="5" fillId="0" borderId="6" xfId="0" applyNumberFormat="1" applyFont="1" applyFill="1" applyBorder="1" applyAlignment="1">
      <alignment horizontal="left" vertical="top" wrapText="1"/>
    </xf>
    <xf numFmtId="43" fontId="5" fillId="0" borderId="2" xfId="0" applyNumberFormat="1" applyFont="1" applyFill="1" applyBorder="1" applyAlignment="1">
      <alignment horizontal="left" vertical="top" wrapText="1"/>
    </xf>
    <xf numFmtId="43" fontId="5" fillId="0" borderId="6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NumberFormat="1" applyFont="1" applyFill="1" applyBorder="1"/>
    <xf numFmtId="0" fontId="5" fillId="0" borderId="1" xfId="0" applyNumberFormat="1" applyFont="1" applyFill="1" applyBorder="1" applyAlignment="1">
      <alignment horizontal="left"/>
    </xf>
    <xf numFmtId="0" fontId="5" fillId="0" borderId="5" xfId="0" applyNumberFormat="1" applyFont="1" applyFill="1" applyBorder="1"/>
    <xf numFmtId="0" fontId="5" fillId="0" borderId="6" xfId="0" applyNumberFormat="1" applyFont="1" applyFill="1" applyBorder="1"/>
    <xf numFmtId="0" fontId="7" fillId="2" borderId="8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F5" sqref="F5"/>
    </sheetView>
  </sheetViews>
  <sheetFormatPr defaultRowHeight="15" x14ac:dyDescent="0.25"/>
  <cols>
    <col min="1" max="1" width="5" style="9" bestFit="1" customWidth="1"/>
    <col min="2" max="2" width="33.5703125" style="9" customWidth="1"/>
    <col min="3" max="3" width="6.7109375" style="9" customWidth="1"/>
    <col min="4" max="4" width="6" style="9" customWidth="1"/>
    <col min="5" max="5" width="17" style="9" customWidth="1"/>
    <col min="6" max="6" width="34.85546875" style="9" customWidth="1"/>
    <col min="7" max="7" width="23" style="9" customWidth="1"/>
    <col min="8" max="8" width="11.140625" style="9" customWidth="1"/>
    <col min="9" max="10" width="11.28515625" style="9" bestFit="1" customWidth="1"/>
    <col min="11" max="16384" width="9.140625" style="9"/>
  </cols>
  <sheetData>
    <row r="1" spans="1:10" ht="18.75" x14ac:dyDescent="0.3">
      <c r="A1" s="1" t="s">
        <v>3</v>
      </c>
      <c r="B1" s="2"/>
      <c r="C1" s="8"/>
      <c r="D1" s="8"/>
      <c r="E1" s="8"/>
      <c r="F1" s="8"/>
      <c r="G1" s="8"/>
      <c r="H1" s="8"/>
      <c r="I1" s="8"/>
      <c r="J1" s="8"/>
    </row>
    <row r="2" spans="1:10" x14ac:dyDescent="0.25">
      <c r="A2" s="25" t="s">
        <v>11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25">
      <c r="A3" s="3"/>
      <c r="B3" s="4"/>
      <c r="C3" s="4"/>
      <c r="D3" s="4"/>
      <c r="E3" s="4"/>
      <c r="F3" s="4"/>
      <c r="G3" s="5"/>
      <c r="H3" s="4"/>
      <c r="I3" s="4"/>
      <c r="J3" s="6"/>
    </row>
    <row r="4" spans="1:10" ht="22.5" customHeight="1" x14ac:dyDescent="0.25">
      <c r="A4" s="10"/>
      <c r="B4" s="10"/>
      <c r="C4" s="10"/>
      <c r="D4" s="10"/>
      <c r="E4" s="10"/>
      <c r="F4" s="10"/>
      <c r="G4" s="11"/>
      <c r="H4" s="10"/>
      <c r="I4" s="23"/>
      <c r="J4" s="24"/>
    </row>
    <row r="5" spans="1:10" s="13" customFormat="1" ht="130.5" customHeight="1" x14ac:dyDescent="0.25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7" t="s">
        <v>14</v>
      </c>
      <c r="G5" s="22" t="s">
        <v>10</v>
      </c>
      <c r="H5" s="12" t="s">
        <v>2</v>
      </c>
      <c r="I5" s="20" t="s">
        <v>4</v>
      </c>
      <c r="J5" s="20" t="s">
        <v>13</v>
      </c>
    </row>
    <row r="6" spans="1:10" ht="94.5" x14ac:dyDescent="0.25">
      <c r="A6" s="14">
        <v>1</v>
      </c>
      <c r="B6" s="28" t="s">
        <v>12</v>
      </c>
      <c r="C6" s="14">
        <v>4440</v>
      </c>
      <c r="D6" s="15" t="s">
        <v>0</v>
      </c>
      <c r="E6" s="15" t="s">
        <v>1</v>
      </c>
      <c r="F6" s="16">
        <v>1</v>
      </c>
      <c r="G6" s="17">
        <v>1</v>
      </c>
      <c r="H6" s="18">
        <f>G6+F6</f>
        <v>2</v>
      </c>
      <c r="I6" s="21">
        <f>H6*C6</f>
        <v>8880</v>
      </c>
      <c r="J6" s="21">
        <f>I6*1.18</f>
        <v>10478.4</v>
      </c>
    </row>
    <row r="7" spans="1:10" x14ac:dyDescent="0.25">
      <c r="A7" s="8"/>
      <c r="B7" s="19"/>
      <c r="C7" s="8"/>
      <c r="D7" s="8"/>
      <c r="E7" s="8"/>
      <c r="F7" s="8"/>
      <c r="G7" s="8"/>
      <c r="H7" s="8"/>
      <c r="I7" s="21">
        <f>SUM(I6)</f>
        <v>8880</v>
      </c>
      <c r="J7" s="21">
        <f>SUM(J6)</f>
        <v>10478.4</v>
      </c>
    </row>
    <row r="8" spans="1:10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</sheetData>
  <mergeCells count="2">
    <mergeCell ref="I4:J4"/>
    <mergeCell ref="A2:J2"/>
  </mergeCells>
  <pageMargins left="0.25" right="0.25" top="0.75" bottom="0.75" header="0.3" footer="0.3"/>
  <pageSetup paperSize="9" scale="8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BoQ1</vt:lpstr>
      <vt:lpstr>'BoQ1'!Print_Area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Nilmani Kumar</cp:lastModifiedBy>
  <cp:lastPrinted>2026-02-04T03:47:13Z</cp:lastPrinted>
  <dcterms:created xsi:type="dcterms:W3CDTF">2022-11-21T08:10:48Z</dcterms:created>
  <dcterms:modified xsi:type="dcterms:W3CDTF">2026-02-04T04:21:43Z</dcterms:modified>
</cp:coreProperties>
</file>